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B0EB2442-E98D-40F2-9F66-CB62CF16E9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5 СОС - Ведомость объемо" sheetId="1" r:id="rId1"/>
  </sheets>
  <definedNames>
    <definedName name="_xlnm.Print_Titles" localSheetId="0">'02-04-05 СОС - Ведомость объемо'!$5:$5</definedName>
    <definedName name="_xlnm.Print_Area" localSheetId="0">'02-04-05 СОС - Ведомость объемо'!$A$1:$H$24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<sst xmlns="http://schemas.openxmlformats.org/spreadsheetml/2006/main" count="89" uniqueCount="55">
  <si>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</si>
  <si>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</si>
  <si>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</si>
  <si>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</si>
  <si>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</si>
  <si>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</si>
  <si>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</si>
  <si>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</si>
  <si>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охранной сигнализации</t>
  </si>
  <si>
    <t>1</t>
  </si>
  <si>
    <t>Извещатель ОС автоматический: контактный, магнитоконтактный на открывание окон, дверей</t>
  </si>
  <si>
    <t>шт</t>
  </si>
  <si>
    <t xml:space="preserve"> </t>
  </si>
  <si>
    <t xml:space="preserve">1 </t>
  </si>
  <si>
    <t>2</t>
  </si>
  <si>
    <t>шт.</t>
  </si>
  <si>
    <t>3</t>
  </si>
  <si>
    <t>Прибор сигнализирующий емкостной</t>
  </si>
  <si>
    <t>4</t>
  </si>
  <si>
    <t>Вибрационное средство обнаружения ГРОЗА У-М100 УХЛ1</t>
  </si>
  <si>
    <t>Кабели и провода</t>
  </si>
  <si>
    <t>5</t>
  </si>
  <si>
    <t>Кабель до 35 кВ в проложенных трубах, блоках и коробах, масса 1 м кабеля: до 1 кг</t>
  </si>
  <si>
    <t>100 м</t>
  </si>
  <si>
    <t xml:space="preserve">60 / 100 </t>
  </si>
  <si>
    <t>6</t>
  </si>
  <si>
    <t>Кабель витая пара F/UTP 4х2х0,52, категория 5e</t>
  </si>
  <si>
    <t>1000 м</t>
  </si>
  <si>
    <t xml:space="preserve">(60*1,02) / 1000 </t>
  </si>
  <si>
    <t>Монтажные материалы</t>
  </si>
  <si>
    <t>7</t>
  </si>
  <si>
    <t>Муфта изолирующая типа МИС на симметричных кабелях в помещении, диаметр оболочки кабеля: до 20 мм</t>
  </si>
  <si>
    <t>8</t>
  </si>
  <si>
    <t>Муфта соединительная датчика «Гроза-К», TEETUBE TH 400</t>
  </si>
  <si>
    <t>9</t>
  </si>
  <si>
    <t>Рукав металлический наружным диаметром: до 48 мм</t>
  </si>
  <si>
    <t>10</t>
  </si>
  <si>
    <t>Металлорукав металлополимерный гибкий, герметичный МЕТАЛАНГ (METALANG) 
НГ-LS HF д 15/d 13,9/D 20,6</t>
  </si>
  <si>
    <t>м</t>
  </si>
  <si>
    <t xml:space="preserve">60*1,02 </t>
  </si>
  <si>
    <t>11</t>
  </si>
  <si>
    <t>Ввод кабельный М25 пластик, диаметр кабеля 13-18 мм</t>
  </si>
  <si>
    <t>12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</si>
  <si>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</si>
  <si>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</si>
  <si>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13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</si>
  <si>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</si>
  <si>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</si>
  <si>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14</t>
  </si>
  <si>
    <t>Стяжки стальные СКС-2 (316) 7,9х600 (100 шт в уп.)	 PR08.3979</t>
  </si>
  <si>
    <t>уп.</t>
  </si>
  <si>
    <t>15</t>
  </si>
  <si>
    <t>Герметик однокомпонентный на силиконовой основе, нейтральный</t>
  </si>
  <si>
    <t>л</t>
  </si>
  <si>
    <t xml:space="preserve">Датчик положения магнитогерконовый для металлических поверхностей ДПМГ-2-40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</si>
</sst>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2"/>
  <sheetViews>
    <sheetView tabSelected="1" workbookViewId="0">
      <selection activeCell="A24" sqref="A24:XFD2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54</v>
      </c>
      <c r="D8" s="13" t="s">
        <v>15</v>
      </c>
      <c r="E8" s="14">
        <v>2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2</v>
      </c>
      <c r="F9" s="12"/>
      <c r="G9" s="15"/>
      <c r="H9" s="12" t="s">
        <v>12</v>
      </c>
      <c r="J9" s="2" t="s">
        <v>13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15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8" customFormat="1" ht="15" x14ac:dyDescent="0.25">
      <c r="A11" s="21" t="s">
        <v>20</v>
      </c>
      <c r="B11" s="21"/>
      <c r="C11" s="21"/>
      <c r="D11" s="21"/>
      <c r="E11" s="21"/>
      <c r="F11" s="21"/>
      <c r="G11" s="21"/>
      <c r="H11" s="21"/>
      <c r="Q11" s="9"/>
      <c r="R11" s="16" t="s">
        <v>20</v>
      </c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0.6</v>
      </c>
      <c r="F12" s="12"/>
      <c r="G12" s="15"/>
      <c r="H12" s="12" t="s">
        <v>24</v>
      </c>
      <c r="J12" s="2" t="s">
        <v>13</v>
      </c>
      <c r="Q12" s="9"/>
      <c r="R12" s="16"/>
    </row>
    <row r="13" spans="1:18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27</v>
      </c>
      <c r="E13" s="18">
        <v>6.1199999999999997E-2</v>
      </c>
      <c r="F13" s="12"/>
      <c r="G13" s="15"/>
      <c r="H13" s="12" t="s">
        <v>28</v>
      </c>
      <c r="J13" s="2" t="s">
        <v>13</v>
      </c>
      <c r="Q13" s="9"/>
      <c r="R13" s="16"/>
    </row>
    <row r="14" spans="1:18" customFormat="1" ht="15" x14ac:dyDescent="0.25">
      <c r="A14" s="21" t="s">
        <v>29</v>
      </c>
      <c r="B14" s="21"/>
      <c r="C14" s="21"/>
      <c r="D14" s="21"/>
      <c r="E14" s="21"/>
      <c r="F14" s="21"/>
      <c r="G14" s="21"/>
      <c r="H14" s="21"/>
      <c r="Q14" s="9"/>
      <c r="R14" s="16" t="s">
        <v>29</v>
      </c>
    </row>
    <row r="15" spans="1:18" customFormat="1" ht="33.75" x14ac:dyDescent="0.25">
      <c r="A15" s="10">
        <f>IF(J15&lt;&gt;"",COUNTA(J$1:J15),"")</f>
        <v>7</v>
      </c>
      <c r="B15" s="11" t="s">
        <v>30</v>
      </c>
      <c r="C15" s="12" t="s">
        <v>31</v>
      </c>
      <c r="D15" s="13" t="s">
        <v>11</v>
      </c>
      <c r="E15" s="14">
        <v>8</v>
      </c>
      <c r="F15" s="12"/>
      <c r="G15" s="15"/>
      <c r="H15" s="12" t="s">
        <v>12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8</v>
      </c>
      <c r="B16" s="11" t="s">
        <v>32</v>
      </c>
      <c r="C16" s="12" t="s">
        <v>33</v>
      </c>
      <c r="D16" s="13" t="s">
        <v>15</v>
      </c>
      <c r="E16" s="14">
        <v>8</v>
      </c>
      <c r="F16" s="12"/>
      <c r="G16" s="15"/>
      <c r="H16" s="12" t="s">
        <v>12</v>
      </c>
      <c r="J16" s="2" t="s">
        <v>13</v>
      </c>
      <c r="Q16" s="9"/>
      <c r="R16" s="16"/>
    </row>
    <row r="17" spans="1:18" customFormat="1" ht="15" x14ac:dyDescent="0.25">
      <c r="A17" s="10">
        <f>IF(J17&lt;&gt;"",COUNTA(J$1:J17),"")</f>
        <v>9</v>
      </c>
      <c r="B17" s="11" t="s">
        <v>34</v>
      </c>
      <c r="C17" s="12" t="s">
        <v>35</v>
      </c>
      <c r="D17" s="13" t="s">
        <v>23</v>
      </c>
      <c r="E17" s="17">
        <v>0.6</v>
      </c>
      <c r="F17" s="12"/>
      <c r="G17" s="15"/>
      <c r="H17" s="12" t="s">
        <v>24</v>
      </c>
      <c r="J17" s="2" t="s">
        <v>13</v>
      </c>
      <c r="Q17" s="9"/>
      <c r="R17" s="16"/>
    </row>
    <row r="18" spans="1:18" customFormat="1" ht="33.75" x14ac:dyDescent="0.25">
      <c r="A18" s="10">
        <f>IF(J18&lt;&gt;"",COUNTA(J$1:J18),"")</f>
        <v>10</v>
      </c>
      <c r="B18" s="11" t="s">
        <v>36</v>
      </c>
      <c r="C18" s="12" t="s">
        <v>37</v>
      </c>
      <c r="D18" s="13" t="s">
        <v>38</v>
      </c>
      <c r="E18" s="17">
        <v>61.2</v>
      </c>
      <c r="F18" s="12"/>
      <c r="G18" s="15"/>
      <c r="H18" s="12" t="s">
        <v>39</v>
      </c>
      <c r="J18" s="2" t="s">
        <v>13</v>
      </c>
      <c r="Q18" s="9"/>
      <c r="R18" s="16"/>
    </row>
    <row r="19" spans="1:18" customFormat="1" ht="15" x14ac:dyDescent="0.25">
      <c r="A19" s="10">
        <f>IF(J19&lt;&gt;"",COUNTA(J$1:J19),"")</f>
        <v>11</v>
      </c>
      <c r="B19" s="11" t="s">
        <v>40</v>
      </c>
      <c r="C19" s="12" t="s">
        <v>41</v>
      </c>
      <c r="D19" s="13" t="s">
        <v>11</v>
      </c>
      <c r="E19" s="14">
        <v>10</v>
      </c>
      <c r="F19" s="12"/>
      <c r="G19" s="15"/>
      <c r="H19" s="12" t="s">
        <v>12</v>
      </c>
      <c r="J19" s="2" t="s">
        <v>13</v>
      </c>
      <c r="Q19" s="9"/>
      <c r="R19" s="16"/>
    </row>
    <row r="20" spans="1:18" customFormat="1" ht="22.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23</v>
      </c>
      <c r="E20" s="17">
        <v>0.2</v>
      </c>
      <c r="F20" s="12"/>
      <c r="G20" s="15"/>
      <c r="H20" s="12" t="s">
        <v>44</v>
      </c>
      <c r="J20" s="2" t="s">
        <v>13</v>
      </c>
      <c r="Q20" s="9"/>
      <c r="R20" s="16"/>
    </row>
    <row r="21" spans="1:18" customFormat="1" ht="33.7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38</v>
      </c>
      <c r="E21" s="17">
        <v>20.6</v>
      </c>
      <c r="F21" s="12"/>
      <c r="G21" s="15"/>
      <c r="H21" s="12" t="s">
        <v>47</v>
      </c>
      <c r="J21" s="2" t="s">
        <v>13</v>
      </c>
      <c r="Q21" s="9"/>
      <c r="R21" s="16"/>
    </row>
    <row r="22" spans="1:18" customFormat="1" ht="22.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50</v>
      </c>
      <c r="E22" s="14">
        <v>2</v>
      </c>
      <c r="F22" s="12"/>
      <c r="G22" s="15"/>
      <c r="H22" s="12" t="s">
        <v>12</v>
      </c>
      <c r="J22" s="2" t="s">
        <v>13</v>
      </c>
      <c r="Q22" s="9"/>
      <c r="R22" s="16"/>
    </row>
    <row r="23" spans="1:18" customFormat="1" ht="22.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7">
        <v>0.5</v>
      </c>
      <c r="F23" s="12"/>
      <c r="G23" s="15"/>
      <c r="H23" s="12" t="s">
        <v>12</v>
      </c>
      <c r="J23" s="2" t="s">
        <v>13</v>
      </c>
      <c r="Q23" s="9"/>
      <c r="R23" s="16"/>
    </row>
    <row r="25" spans="1:18" customFormat="1" ht="15" x14ac:dyDescent="0.25">
      <c r="B25" s="19"/>
      <c r="D25" s="19"/>
      <c r="F25" s="19"/>
    </row>
    <row r="30" spans="1:18" customFormat="1" ht="15" x14ac:dyDescent="0.25">
      <c r="C30" s="20"/>
    </row>
    <row r="31" spans="1:18" customFormat="1" ht="15" x14ac:dyDescent="0.25">
      <c r="C31" s="20"/>
    </row>
    <row r="32" spans="1:18" customFormat="1" ht="15" x14ac:dyDescent="0.25">
      <c r="C32" s="20"/>
    </row>
  </sheetData>
  <mergeCells count="6">
    <mergeCell ref="A2:H2"/>
    <mergeCell ref="G4:H4"/>
    <mergeCell ref="G5:H5"/>
    <mergeCell ref="A6:H6"/>
    <mergeCell ref="A11:H11"/>
    <mergeCell ref="A14:H1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02-04-05 СОС - Ведомость объемо</vt:lpstr>
      <vt:lpstr>'02-04-05 СОС - Ведомость объемо'!Заголовки_для_печати</vt:lpstr>
      <vt:lpstr>'02-04-05 СОС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2025-11-25T06:47:28Z</cp:lastPrinted>
  <dcterms:created xsi:type="dcterms:W3CDTF">2020-09-30T08:50:27Z</dcterms:created>
  <dcterms:modified xsi:type="dcterms:W3CDTF">2025-11-25T06:47:34Z</dcterms:modified>
</cp:coreProperties>
</file>